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15180" windowHeight="9210"/>
  </bookViews>
  <sheets>
    <sheet name="доходы 2020-2021" sheetId="1" r:id="rId1"/>
  </sheets>
  <definedNames>
    <definedName name="_xlnm.Print_Area" localSheetId="0">'доходы 2020-2021'!$B$2:$E$24</definedName>
  </definedNames>
  <calcPr calcId="145621"/>
</workbook>
</file>

<file path=xl/calcChain.xml><?xml version="1.0" encoding="utf-8"?>
<calcChain xmlns="http://schemas.openxmlformats.org/spreadsheetml/2006/main">
  <c r="E24" i="1" l="1"/>
  <c r="D20" i="1"/>
  <c r="E18" i="1"/>
  <c r="E16" i="1"/>
  <c r="E14" i="1"/>
  <c r="E11" i="1"/>
  <c r="D18" i="1"/>
  <c r="D16" i="1"/>
  <c r="D14" i="1"/>
  <c r="D13" i="1" s="1"/>
  <c r="D11" i="1"/>
  <c r="D10" i="1" s="1"/>
  <c r="D24" i="1" s="1"/>
  <c r="E13" i="1" l="1"/>
  <c r="E10" i="1" s="1"/>
  <c r="E21" i="1"/>
  <c r="E22" i="1" s="1"/>
  <c r="E23" i="1" s="1"/>
  <c r="D21" i="1" l="1"/>
  <c r="D22" i="1" s="1"/>
</calcChain>
</file>

<file path=xl/sharedStrings.xml><?xml version="1.0" encoding="utf-8"?>
<sst xmlns="http://schemas.openxmlformats.org/spreadsheetml/2006/main" count="36" uniqueCount="36">
  <si>
    <t>Код бюджетной классификации Российской Федерации</t>
  </si>
  <si>
    <t>Наименование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</si>
  <si>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</si>
  <si>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</si>
  <si>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государственных внебюджетных фондов</t>
  </si>
  <si>
    <t>395 2 00 00000 00 0000 000</t>
  </si>
  <si>
    <t>395 2 02 00000 00 0000 000</t>
  </si>
  <si>
    <t>Приложение  4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</si>
  <si>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</si>
  <si>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Доходы, всего</t>
  </si>
  <si>
    <t>Плановый период 2020 год                                       (тыс. руб.)</t>
  </si>
  <si>
    <t>Доходы бюджета Территориального фонда обязательного медицинского страхования Калужской области  на плановый период 2020 и 2021 годов</t>
  </si>
  <si>
    <t>к Закону Калужской области  «О бюджете Территориального фонда обязательного медицинского страхования Калужской области на 2019 год и на плановый период 2020 и 2021 годов»</t>
  </si>
  <si>
    <t>Плановый период 2021 год                                       (тыс. руб.)</t>
  </si>
  <si>
    <t>395 1 00 00000 00 0000 000</t>
  </si>
  <si>
    <t>Налоговые и неналоговые доходы</t>
  </si>
  <si>
    <t xml:space="preserve"> 395 1 13 00000 00 0000 000</t>
  </si>
  <si>
    <t>395 1 13 02999 09 0000 130</t>
  </si>
  <si>
    <t>Прочие доходы от компенсации затрат бюджетов территориальных фондов обязательного медицинского страхования</t>
  </si>
  <si>
    <t>395 1 16 00000 00 0000 000</t>
  </si>
  <si>
    <t>Штрафы, санкции, возмещение ущерба</t>
  </si>
  <si>
    <t>395 1 16 20000 00 0000 140</t>
  </si>
  <si>
    <t xml:space="preserve"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 фондов)   </t>
  </si>
  <si>
    <t>395 1 16 20040 09 0000 140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</si>
  <si>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</si>
  <si>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395 1 16 21000 00 0000 140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</si>
  <si>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</si>
  <si>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395 1 16 21090 09 0000 140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</si>
  <si>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</si>
  <si>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395 1 16 32000 00 0000 140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</si>
  <si>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</t>
  </si>
  <si>
    <t>395 1 16 32000 09 0000 140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</si>
  <si>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</si>
  <si>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Доходы от оказания платных услуг  и компенсации затрат государства</t>
  </si>
  <si>
    <t xml:space="preserve"> 395 2 02 50000 00 0000 150 </t>
  </si>
  <si>
    <t>395 2 02 55093 09 0000 150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</si>
</sst>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distributed" wrapText="1"/>
    </xf>
    <xf numFmtId="0" fontId="5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0" fontId="8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164" fontId="7" fillId="0" borderId="0" xfId="0" applyNumberFormat="1" applyFont="1" applyFill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tabSelected="1" topLeftCell="A4" zoomScaleNormal="100" workbookViewId="0">
      <selection activeCell="H28" sqref="H28"/>
    </sheetView>
  </sheetViews>
  <sheetFormatPr defaultRowHeight="12.75" x14ac:dyDescent="0.2"/>
  <cols>
    <col min="1" max="1" width="7.28515625" style="4" customWidth="1"/>
    <col min="2" max="2" width="33" style="4" customWidth="1"/>
    <col min="3" max="3" width="43.7109375" style="4" customWidth="1"/>
    <col min="4" max="4" width="31.42578125" style="4" customWidth="1"/>
    <col min="5" max="5" width="33.5703125" style="4" customWidth="1"/>
    <col min="6" max="6" width="12.28515625" style="4" customWidth="1"/>
    <col min="7" max="7" width="12" style="4" customWidth="1"/>
    <col min="8" max="8" width="11" style="4" customWidth="1"/>
    <col min="9" max="9" width="12.28515625" style="4" customWidth="1"/>
    <col min="10" max="16384" width="9.140625" style="4"/>
  </cols>
  <sheetData>
    <row r="2" spans="1:5" ht="15.75" customHeight="1" x14ac:dyDescent="0.2">
      <c r="B2" s="5"/>
      <c r="C2" s="2"/>
      <c r="D2" s="2"/>
      <c r="E2" s="2" t="s">
        <v>7</v>
      </c>
    </row>
    <row r="3" spans="1:5" ht="99.75" customHeight="1" x14ac:dyDescent="0.2">
      <c r="B3" s="5"/>
      <c r="C3" s="3"/>
      <c r="D3" s="3"/>
      <c r="E3" s="3" t="s">
        <v>12</v>
      </c>
    </row>
    <row r="4" spans="1:5" x14ac:dyDescent="0.2">
      <c r="B4" s="5"/>
      <c r="C4" s="6"/>
    </row>
    <row r="5" spans="1:5" x14ac:dyDescent="0.2">
      <c r="B5" s="5"/>
      <c r="C5" s="6"/>
    </row>
    <row r="6" spans="1:5" ht="62.25" customHeight="1" x14ac:dyDescent="0.2">
      <c r="B6" s="31" t="s">
        <v>11</v>
      </c>
      <c r="C6" s="31"/>
      <c r="D6" s="32"/>
      <c r="E6" s="32"/>
    </row>
    <row r="7" spans="1:5" x14ac:dyDescent="0.2">
      <c r="B7" s="30"/>
      <c r="C7" s="30"/>
    </row>
    <row r="8" spans="1:5" ht="15.75" x14ac:dyDescent="0.2">
      <c r="A8" s="7"/>
      <c r="B8" s="1"/>
      <c r="C8" s="1"/>
      <c r="D8" s="7"/>
      <c r="E8" s="7"/>
    </row>
    <row r="9" spans="1:5" ht="61.5" customHeight="1" x14ac:dyDescent="0.2">
      <c r="A9" s="7"/>
      <c r="B9" s="12" t="s">
        <v>0</v>
      </c>
      <c r="C9" s="13" t="s">
        <v>1</v>
      </c>
      <c r="D9" s="12" t="s">
        <v>10</v>
      </c>
      <c r="E9" s="12" t="s">
        <v>13</v>
      </c>
    </row>
    <row r="10" spans="1:5" s="21" customFormat="1" ht="23.25" customHeight="1" x14ac:dyDescent="0.25">
      <c r="B10" s="22" t="s">
        <v>14</v>
      </c>
      <c r="C10" s="23" t="s">
        <v>15</v>
      </c>
      <c r="D10" s="24">
        <f>D11+D13</f>
        <v>40871.9</v>
      </c>
      <c r="E10" s="24">
        <f>E11+E13</f>
        <v>40871.9</v>
      </c>
    </row>
    <row r="11" spans="1:5" s="25" customFormat="1" ht="31.5" x14ac:dyDescent="0.25">
      <c r="B11" s="23" t="s">
        <v>16</v>
      </c>
      <c r="C11" s="26" t="s">
        <v>33</v>
      </c>
      <c r="D11" s="24">
        <f>D12</f>
        <v>30656.400000000001</v>
      </c>
      <c r="E11" s="24">
        <f>E12</f>
        <v>30656.400000000001</v>
      </c>
    </row>
    <row r="12" spans="1:5" s="25" customFormat="1" ht="53.25" customHeight="1" x14ac:dyDescent="0.25">
      <c r="B12" s="10" t="s">
        <v>17</v>
      </c>
      <c r="C12" s="26" t="s">
        <v>18</v>
      </c>
      <c r="D12" s="27">
        <v>30656.400000000001</v>
      </c>
      <c r="E12" s="27">
        <v>30656.400000000001</v>
      </c>
    </row>
    <row r="13" spans="1:5" s="25" customFormat="1" ht="27" customHeight="1" x14ac:dyDescent="0.25">
      <c r="B13" s="22" t="s">
        <v>19</v>
      </c>
      <c r="C13" s="26" t="s">
        <v>20</v>
      </c>
      <c r="D13" s="24">
        <f>D14+D16+D18</f>
        <v>10215.5</v>
      </c>
      <c r="E13" s="24">
        <f>E14+E16+E18</f>
        <v>10215.5</v>
      </c>
    </row>
    <row r="14" spans="1:5" s="25" customFormat="1" ht="126" x14ac:dyDescent="0.25">
      <c r="B14" s="10" t="s">
        <v>21</v>
      </c>
      <c r="C14" s="26" t="s">
        <v>22</v>
      </c>
      <c r="D14" s="27">
        <f>D15</f>
        <v>1000</v>
      </c>
      <c r="E14" s="27">
        <f>E15</f>
        <v>1000</v>
      </c>
    </row>
    <row r="15" spans="1:5" s="25" customFormat="1" ht="141.75" x14ac:dyDescent="0.25">
      <c r="B15" s="10" t="s">
        <v>23</v>
      </c>
      <c r="C15" s="26" t="s">
        <v>24</v>
      </c>
      <c r="D15" s="27">
        <v>1000</v>
      </c>
      <c r="E15" s="27">
        <v>1000</v>
      </c>
    </row>
    <row r="16" spans="1:5" s="25" customFormat="1" ht="63" x14ac:dyDescent="0.25">
      <c r="B16" s="10" t="s">
        <v>25</v>
      </c>
      <c r="C16" s="26" t="s">
        <v>26</v>
      </c>
      <c r="D16" s="27">
        <f>D17</f>
        <v>1215.5</v>
      </c>
      <c r="E16" s="27">
        <f>E17</f>
        <v>1215.5</v>
      </c>
    </row>
    <row r="17" spans="1:7" s="25" customFormat="1" ht="110.25" x14ac:dyDescent="0.25">
      <c r="B17" s="10" t="s">
        <v>27</v>
      </c>
      <c r="C17" s="26" t="s">
        <v>28</v>
      </c>
      <c r="D17" s="27">
        <v>1215.5</v>
      </c>
      <c r="E17" s="27">
        <v>1215.5</v>
      </c>
    </row>
    <row r="18" spans="1:7" s="25" customFormat="1" ht="63" x14ac:dyDescent="0.25">
      <c r="B18" s="10" t="s">
        <v>29</v>
      </c>
      <c r="C18" s="26" t="s">
        <v>30</v>
      </c>
      <c r="D18" s="27">
        <f>D19</f>
        <v>8000</v>
      </c>
      <c r="E18" s="27">
        <f>E19</f>
        <v>8000</v>
      </c>
    </row>
    <row r="19" spans="1:7" s="25" customFormat="1" ht="94.5" x14ac:dyDescent="0.25">
      <c r="B19" s="10" t="s">
        <v>31</v>
      </c>
      <c r="C19" s="26" t="s">
        <v>32</v>
      </c>
      <c r="D19" s="27">
        <v>8000</v>
      </c>
      <c r="E19" s="27">
        <v>8000</v>
      </c>
    </row>
    <row r="20" spans="1:7" s="9" customFormat="1" ht="22.5" customHeight="1" x14ac:dyDescent="0.25">
      <c r="A20" s="8"/>
      <c r="B20" s="22" t="s">
        <v>5</v>
      </c>
      <c r="C20" s="28" t="s">
        <v>2</v>
      </c>
      <c r="D20" s="20">
        <f>D23</f>
        <v>12776433.4</v>
      </c>
      <c r="E20" s="20">
        <v>13616160.699999999</v>
      </c>
      <c r="F20" s="11"/>
      <c r="G20" s="11"/>
    </row>
    <row r="21" spans="1:7" s="9" customFormat="1" ht="69" customHeight="1" x14ac:dyDescent="0.25">
      <c r="A21" s="8"/>
      <c r="B21" s="22" t="s">
        <v>6</v>
      </c>
      <c r="C21" s="14" t="s">
        <v>3</v>
      </c>
      <c r="D21" s="19">
        <f>D20</f>
        <v>12776433.4</v>
      </c>
      <c r="E21" s="19">
        <f>E20</f>
        <v>13616160.699999999</v>
      </c>
    </row>
    <row r="22" spans="1:7" s="9" customFormat="1" ht="48" customHeight="1" x14ac:dyDescent="0.25">
      <c r="A22" s="8"/>
      <c r="B22" s="10" t="s">
        <v>34</v>
      </c>
      <c r="C22" s="18" t="s">
        <v>4</v>
      </c>
      <c r="D22" s="19">
        <f t="shared" ref="D22" si="0">D21</f>
        <v>12776433.4</v>
      </c>
      <c r="E22" s="19">
        <f t="shared" ref="E22" si="1">E21</f>
        <v>13616160.699999999</v>
      </c>
    </row>
    <row r="23" spans="1:7" s="9" customFormat="1" ht="100.9" customHeight="1" x14ac:dyDescent="0.25">
      <c r="A23" s="8"/>
      <c r="B23" s="10" t="s">
        <v>35</v>
      </c>
      <c r="C23" s="17" t="s">
        <v>8</v>
      </c>
      <c r="D23" s="19">
        <v>12776433.4</v>
      </c>
      <c r="E23" s="19">
        <f>E22</f>
        <v>13616160.699999999</v>
      </c>
      <c r="G23" s="29"/>
    </row>
    <row r="24" spans="1:7" ht="20.45" customHeight="1" x14ac:dyDescent="0.25">
      <c r="A24" s="7"/>
      <c r="B24" s="15" t="s">
        <v>9</v>
      </c>
      <c r="C24" s="16"/>
      <c r="D24" s="20">
        <f>D20+D10</f>
        <v>12817305.300000001</v>
      </c>
      <c r="E24" s="20">
        <f>E20+E10</f>
        <v>13657032.6</v>
      </c>
    </row>
    <row r="25" spans="1:7" x14ac:dyDescent="0.2">
      <c r="A25" s="7"/>
      <c r="B25" s="7"/>
      <c r="C25" s="7"/>
      <c r="D25" s="8"/>
      <c r="E25" s="8"/>
    </row>
    <row r="26" spans="1:7" x14ac:dyDescent="0.2">
      <c r="A26" s="7"/>
      <c r="B26" s="7"/>
      <c r="C26" s="7"/>
      <c r="D26" s="8"/>
      <c r="E26" s="8"/>
    </row>
  </sheetData>
  <mergeCells count="2">
    <mergeCell ref="B7:C7"/>
    <mergeCell ref="B6:E6"/>
  </mergeCells>
  <phoneticPr fontId="2" type="noConversion"/>
  <pageMargins left="0.35433070866141736" right="0" top="0.31496062992125984" bottom="7.874015748031496E-2" header="0.27559055118110237" footer="0.15748031496062992"/>
  <pageSetup paperSize="9" scale="6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2020-2021</vt:lpstr>
      <vt:lpstr>'доходы 2020-2021'!Область_печати</vt:lpstr>
    </vt:vector>
  </TitlesOfParts>
  <Company>КОФОМС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Стецкевич</cp:lastModifiedBy>
  <cp:lastPrinted>2018-09-25T11:11:21Z</cp:lastPrinted>
  <dcterms:created xsi:type="dcterms:W3CDTF">2007-10-11T06:19:15Z</dcterms:created>
  <dcterms:modified xsi:type="dcterms:W3CDTF">2018-09-25T14:08:59Z</dcterms:modified>
</cp:coreProperties>
</file>